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Y:\Amministrazione\TP 2023 TRANSFER PRICING\Analisi concorrenza\"/>
    </mc:Choice>
  </mc:AlternateContent>
  <xr:revisionPtr revIDLastSave="0" documentId="13_ncr:1_{11D605B9-C819-4733-B474-631087C81B00}" xr6:coauthVersionLast="47" xr6:coauthVersionMax="47" xr10:uidLastSave="{00000000-0000-0000-0000-000000000000}"/>
  <bookViews>
    <workbookView xWindow="1500" yWindow="1500" windowWidth="17280" windowHeight="8964" xr2:uid="{00000000-000D-0000-FFFF-FFFF00000000}"/>
  </bookViews>
  <sheets>
    <sheet name="Foglio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" l="1"/>
  <c r="K5" i="2"/>
  <c r="J5" i="2"/>
  <c r="I5" i="2"/>
  <c r="H5" i="2"/>
  <c r="F5" i="2"/>
  <c r="E5" i="2"/>
  <c r="D5" i="2"/>
  <c r="C5" i="2"/>
  <c r="B5" i="2"/>
  <c r="L4" i="2"/>
  <c r="K4" i="2"/>
  <c r="J4" i="2"/>
  <c r="I4" i="2"/>
  <c r="H4" i="2"/>
  <c r="F4" i="2"/>
  <c r="E4" i="2"/>
  <c r="D4" i="2"/>
  <c r="C4" i="2"/>
  <c r="B4" i="2"/>
  <c r="K3" i="2"/>
  <c r="H3" i="2"/>
  <c r="F3" i="2"/>
  <c r="E3" i="2"/>
  <c r="D3" i="2"/>
  <c r="C3" i="2"/>
  <c r="B3" i="2"/>
  <c r="I3" i="2" s="1"/>
  <c r="G5" i="2" l="1"/>
  <c r="G4" i="2"/>
  <c r="G3" i="2"/>
  <c r="L3" i="2"/>
</calcChain>
</file>

<file path=xl/sharedStrings.xml><?xml version="1.0" encoding="utf-8"?>
<sst xmlns="http://schemas.openxmlformats.org/spreadsheetml/2006/main" count="15" uniqueCount="15">
  <si>
    <t>Name</t>
  </si>
  <si>
    <t>Accounts Payable</t>
  </si>
  <si>
    <t>Total Inventory</t>
  </si>
  <si>
    <t>Total Receivables</t>
  </si>
  <si>
    <t>Working Capital</t>
  </si>
  <si>
    <t>Working Capital Days</t>
  </si>
  <si>
    <t>1Y Historical Revenue Growth</t>
  </si>
  <si>
    <t>GM%</t>
  </si>
  <si>
    <t>EBITDA%</t>
  </si>
  <si>
    <t>PAT%</t>
  </si>
  <si>
    <t>VIMERCATI SPA</t>
  </si>
  <si>
    <t>Bitron</t>
  </si>
  <si>
    <t>3Y Historical Revenue Growth</t>
  </si>
  <si>
    <t>Total Revenue (Last Year) Euro/Mln</t>
  </si>
  <si>
    <t>Valeo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</si>
</sst>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rgb="FF000000"/>
      <name val="Aptos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CB9CA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43" fontId="0" fillId="0" borderId="2" xfId="1" applyFont="1" applyBorder="1"/>
    <xf numFmtId="164" fontId="0" fillId="0" borderId="2" xfId="1" applyNumberFormat="1" applyFont="1" applyBorder="1"/>
    <xf numFmtId="10" fontId="0" fillId="0" borderId="2" xfId="2" applyNumberFormat="1" applyFont="1" applyBorder="1"/>
    <xf numFmtId="9" fontId="0" fillId="0" borderId="2" xfId="0" applyNumberFormat="1" applyBorder="1"/>
    <xf numFmtId="10" fontId="0" fillId="0" borderId="3" xfId="2" applyNumberFormat="1" applyFont="1" applyBorder="1"/>
    <xf numFmtId="0" fontId="3" fillId="2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166" fontId="0" fillId="0" borderId="2" xfId="0" applyNumberFormat="1" applyBorder="1"/>
    <xf numFmtId="10" fontId="0" fillId="0" borderId="2" xfId="0" applyNumberFormat="1" applyBorder="1"/>
    <xf numFmtId="10" fontId="4" fillId="0" borderId="0" xfId="2" applyNumberFormat="1" applyFont="1"/>
  </cellXfs>
  <cellStyles count="6">
    <cellStyle name="Migliaia" xfId="1" builtinId="3"/>
    <cellStyle name="Migliaia 2" xfId="3" xr:uid="{7DAEA21C-8943-422D-8946-7BCBB17EFACF}"/>
    <cellStyle name="Normal 2" xfId="5" xr:uid="{25CBCBC8-D44D-4B20-9C5B-4C0B29141976}"/>
    <cellStyle name="Normal 70" xfId="4" xr:uid="{32888E3C-89B7-4DD2-9CD0-005527DAA57D}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3AD1-BB1A-4AEE-B0D5-C28A28D35688}">
  <dimension ref="A1:L5"/>
  <sheetViews>
    <sheetView tabSelected="1" workbookViewId="0">
      <selection activeCell="C10" sqref="C10"/>
    </sheetView>
  </sheetViews>
  <sheetFormatPr defaultRowHeight="14.4" x14ac:dyDescent="0.3"/>
  <cols>
    <col min="1" max="1" width="27.88671875" bestFit="1" customWidth="1"/>
    <col min="2" max="9" width="17.44140625" customWidth="1"/>
    <col min="10" max="12" width="11.77734375" customWidth="1"/>
  </cols>
  <sheetData>
    <row r="1" spans="1:12" ht="15" thickBot="1" x14ac:dyDescent="0.35"/>
    <row r="2" spans="1:12" ht="47.4" thickBot="1" x14ac:dyDescent="0.35">
      <c r="A2" s="7" t="s">
        <v>0</v>
      </c>
      <c r="B2" s="8" t="s">
        <v>13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0" t="s">
        <v>12</v>
      </c>
      <c r="J2" s="11" t="s">
        <v>7</v>
      </c>
      <c r="K2" s="11" t="s">
        <v>8</v>
      </c>
      <c r="L2" s="12" t="s">
        <v>9</v>
      </c>
    </row>
    <row r="3" spans="1:12" ht="15.6" x14ac:dyDescent="0.3">
      <c r="A3" s="1" t="s">
        <v>10</v>
      </c>
      <c r="B3" s="2">
        <f>98784600/10^6</f>
        <v>98.784599999999998</v>
      </c>
      <c r="C3" s="2">
        <f>18161645/10^6</f>
        <v>18.161645</v>
      </c>
      <c r="D3" s="2">
        <f>26842429/10^6</f>
        <v>26.842428999999999</v>
      </c>
      <c r="E3" s="2">
        <f>20757719/10^6</f>
        <v>20.757719000000002</v>
      </c>
      <c r="F3" s="2">
        <f>3006201/10^6</f>
        <v>3.0062009999999999</v>
      </c>
      <c r="G3" s="3">
        <f>(F3*365)/B3</f>
        <v>11.107635856196209</v>
      </c>
      <c r="H3" s="4">
        <f>(98784600-85344209)/85344209</f>
        <v>0.15748451075338926</v>
      </c>
      <c r="I3" s="15">
        <f>+(B3-111.11097031571)/111.11097031571</f>
        <v>-0.11093747341676467</v>
      </c>
      <c r="J3" s="5">
        <v>0.49</v>
      </c>
      <c r="K3" s="14">
        <f>11.9/98.9</f>
        <v>0.12032355915065722</v>
      </c>
      <c r="L3" s="6">
        <f>(2242833/10^6)/B3</f>
        <v>2.2704277792287463E-2</v>
      </c>
    </row>
    <row r="4" spans="1:12" ht="15.6" x14ac:dyDescent="0.3">
      <c r="A4" s="1" t="s">
        <v>11</v>
      </c>
      <c r="B4" s="2">
        <f>490743435/10^6</f>
        <v>490.74343499999998</v>
      </c>
      <c r="C4" s="2">
        <f>86850515/10^6</f>
        <v>86.850515000000001</v>
      </c>
      <c r="D4" s="2">
        <f>81261156/10^6</f>
        <v>81.261156</v>
      </c>
      <c r="E4" s="2">
        <f>92383033/10^6</f>
        <v>92.383032999999998</v>
      </c>
      <c r="F4" s="2">
        <f>41472783/10^6</f>
        <v>41.472783</v>
      </c>
      <c r="G4" s="3">
        <f>(F4*365)/B4</f>
        <v>30.846191136515156</v>
      </c>
      <c r="H4" s="4">
        <f>((490743435-446422210)/446422210)</f>
        <v>9.9280958713949291E-2</v>
      </c>
      <c r="I4" s="4">
        <f>((490743435-394081822)/394081822)</f>
        <v>0.24528310519230193</v>
      </c>
      <c r="J4" s="13">
        <f>(340062718-346443-5515193)/490743435</f>
        <v>0.6810097867126842</v>
      </c>
      <c r="K4" s="13">
        <f>36221515/490743435</f>
        <v>7.3809474394700772E-2</v>
      </c>
      <c r="L4" s="6">
        <f>8725574/490743435</f>
        <v>1.7780317326099328E-2</v>
      </c>
    </row>
    <row r="5" spans="1:12" ht="15.6" x14ac:dyDescent="0.3">
      <c r="A5" s="1" t="s">
        <v>14</v>
      </c>
      <c r="B5" s="2">
        <f>277932817/10^6</f>
        <v>277.932817</v>
      </c>
      <c r="C5" s="2">
        <f>58639700/10^6</f>
        <v>58.639699999999998</v>
      </c>
      <c r="D5" s="2">
        <f>28005433/10^6</f>
        <v>28.005433</v>
      </c>
      <c r="E5" s="2">
        <f>32708288/10^6</f>
        <v>32.708288000000003</v>
      </c>
      <c r="F5" s="2">
        <f>15094353/10^6</f>
        <v>15.094353</v>
      </c>
      <c r="G5" s="3">
        <f>(F5*365)/B5</f>
        <v>19.822915855956655</v>
      </c>
      <c r="H5" s="4">
        <f>(277932817-252531310)/252531310</f>
        <v>0.1005875548659689</v>
      </c>
      <c r="I5" s="4">
        <f>(277932817-212952924)/212952924</f>
        <v>0.30513735984202783</v>
      </c>
      <c r="J5" s="13">
        <f>((161791728-525207)/277932817)</f>
        <v>0.58023562219354619</v>
      </c>
      <c r="K5" s="13">
        <f>18036189/277932817</f>
        <v>6.4894060351282659E-2</v>
      </c>
      <c r="L5" s="6">
        <f>7967949/277932817</f>
        <v>2.8668615264673836E-2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8AF90B-ACF1-4B90-8B80-84163CC4FE51}"/>
</file>

<file path=customXml/itemProps2.xml><?xml version="1.0" encoding="utf-8"?>
<ds:datastoreItem xmlns:ds="http://schemas.openxmlformats.org/officeDocument/2006/customXml" ds:itemID="{90951D5B-7F5B-4C73-9B30-19B1C55873D5}"/>
</file>

<file path=customXml/itemProps3.xml><?xml version="1.0" encoding="utf-8"?>
<ds:datastoreItem xmlns:ds="http://schemas.openxmlformats.org/officeDocument/2006/customXml" ds:itemID="{BC5B5480-B1B5-475D-963A-B250ED62E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Lorenzo Pincelli</cp:lastModifiedBy>
  <dcterms:created xsi:type="dcterms:W3CDTF">2015-06-05T18:19:34Z</dcterms:created>
  <dcterms:modified xsi:type="dcterms:W3CDTF">2024-04-10T18:27:34Z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